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tgrid-my.sharepoint.com/personal/sarunas_jurenas_litgrid_eu/Documents/mano PIRKIMAI/13. Sandėliavimo stelažai/"/>
    </mc:Choice>
  </mc:AlternateContent>
  <xr:revisionPtr revIDLastSave="280" documentId="13_ncr:1_{78EE2871-2020-417C-924B-65234875E235}" xr6:coauthVersionLast="47" xr6:coauthVersionMax="47" xr10:uidLastSave="{0F8B5176-4A95-480C-8402-5FA9BC2E480F}"/>
  <bookViews>
    <workbookView xWindow="5940" yWindow="7995" windowWidth="23070" windowHeight="7905" activeTab="1" xr2:uid="{7D160885-8E82-4FF9-AA29-CC938BFDBF3E}"/>
  </bookViews>
  <sheets>
    <sheet name="Pasiūlymo kaina" sheetId="3" r:id="rId1"/>
    <sheet name="Preliminarūs kiekiai" sheetId="1" r:id="rId2"/>
    <sheet name="Pristatymo mokest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" l="1"/>
  <c r="N9" i="1"/>
  <c r="N8" i="1"/>
  <c r="N7" i="1"/>
  <c r="N6" i="1"/>
  <c r="N5" i="1"/>
  <c r="N4" i="1"/>
  <c r="O4" i="1" s="1"/>
  <c r="F10" i="2" l="1"/>
  <c r="F6" i="2"/>
  <c r="F7" i="2"/>
  <c r="F8" i="2"/>
  <c r="F9" i="2"/>
  <c r="F11" i="2"/>
  <c r="F12" i="2"/>
  <c r="F5" i="2"/>
  <c r="O10" i="1"/>
  <c r="O9" i="1"/>
  <c r="O7" i="1"/>
  <c r="O6" i="1"/>
  <c r="O5" i="1"/>
  <c r="O8" i="1"/>
  <c r="F13" i="2" l="1"/>
  <c r="E6" i="3" s="1"/>
  <c r="O11" i="1"/>
  <c r="E5" i="3" s="1"/>
  <c r="E7" i="3" l="1"/>
</calcChain>
</file>

<file path=xl/sharedStrings.xml><?xml version="1.0" encoding="utf-8"?>
<sst xmlns="http://schemas.openxmlformats.org/spreadsheetml/2006/main" count="52" uniqueCount="48">
  <si>
    <t>Pastabos:</t>
  </si>
  <si>
    <t>*-Įkainiai turi būti pateikiami ne daugiau kaip dviejų skaičių po kableliu tikslumu.</t>
  </si>
  <si>
    <t xml:space="preserve">Eil.
 Nr. </t>
  </si>
  <si>
    <t>Pavadinimas</t>
  </si>
  <si>
    <t>Bendra suma Eur be PVM</t>
  </si>
  <si>
    <t>Suma, 
Eur be PVM</t>
  </si>
  <si>
    <t>Paletiniai stelažai H - 5000 mm</t>
  </si>
  <si>
    <t>Paletiniai stelažai H - 3000 mm</t>
  </si>
  <si>
    <t>Konsoliniai stelažai</t>
  </si>
  <si>
    <t>Lengvieji universalūs stelažai L-900</t>
  </si>
  <si>
    <t>Lengvieji universalūs stelažai L-1200</t>
  </si>
  <si>
    <t>Universalūs stelažai Nr. 1</t>
  </si>
  <si>
    <t>Universalūs stelažai Nr. 2</t>
  </si>
  <si>
    <r>
      <t xml:space="preserve">Pristatymo įkainis
</t>
    </r>
    <r>
      <rPr>
        <b/>
        <sz val="10"/>
        <color rgb="FFFF0000"/>
        <rFont val="Aptos Narrow"/>
        <family val="2"/>
        <scheme val="minor"/>
      </rPr>
      <t>(Pildo Tiekėjas)</t>
    </r>
  </si>
  <si>
    <t>Adresas</t>
  </si>
  <si>
    <t>Preliminarus
  kiekis *</t>
  </si>
  <si>
    <t>Santarvės g. 39, Sirutėnų k., Sudeikių sen., Utenos r. sav.</t>
  </si>
  <si>
    <t>Gintalų k., Degaičių sen., Telšių r. sav.</t>
  </si>
  <si>
    <t>Kauno kel. 9, Butkūnų k., Alytaus sen., Alytaus r. sav.</t>
  </si>
  <si>
    <t>Lankų g. 45, Butrimiškių k. Alytaus sen., Alytaus r. sav.</t>
  </si>
  <si>
    <t>Pastotės g. 9, Biruliškių k. Karmėlavos sen., Kauno r. sav.</t>
  </si>
  <si>
    <t xml:space="preserve">Vilijos g. 67, Karveliškių vs., Nemenčinės sen., Vilniaus r. sav. </t>
  </si>
  <si>
    <t>Elektrinės g. 21, Elektrėnų m. sav.</t>
  </si>
  <si>
    <t>Pramonės g. 2E, Šiaulių m. sav.</t>
  </si>
  <si>
    <t xml:space="preserve">Eil Nr. </t>
  </si>
  <si>
    <t>Viso pasiūlymo kaina</t>
  </si>
  <si>
    <t>Preliminarūs kiekiai</t>
  </si>
  <si>
    <t>Pristatymo mokestis</t>
  </si>
  <si>
    <t>Kaina Eur be PVM</t>
  </si>
  <si>
    <t>SANDĖLIAVIMO STELAŽŲ 
PIRKIMO KAINA</t>
  </si>
  <si>
    <t>Stovų kiekis **</t>
  </si>
  <si>
    <t>Preliminarus stelažų 
  kiekis ***</t>
  </si>
  <si>
    <t>Stovų kiekis stelaže</t>
  </si>
  <si>
    <t>Traversų kiekis stelaže</t>
  </si>
  <si>
    <t>0</t>
  </si>
  <si>
    <t>Lentynų kiekis**</t>
  </si>
  <si>
    <t>Lentynų kiekis stelaže</t>
  </si>
  <si>
    <r>
      <t xml:space="preserve">Traversos įkainis****
</t>
    </r>
    <r>
      <rPr>
        <b/>
        <i/>
        <sz val="10"/>
        <color rgb="FFFF0000"/>
        <rFont val="Aptos Narrow"/>
        <family val="2"/>
        <scheme val="minor"/>
      </rPr>
      <t>(pildo tiekėjas)</t>
    </r>
  </si>
  <si>
    <r>
      <t xml:space="preserve">Stovo įkainis****
</t>
    </r>
    <r>
      <rPr>
        <b/>
        <i/>
        <sz val="10"/>
        <color rgb="FFFF0000"/>
        <rFont val="Aptos Narrow"/>
        <family val="2"/>
        <scheme val="minor"/>
      </rPr>
      <t>(pildo tiekėjas)</t>
    </r>
  </si>
  <si>
    <t>Traversų kiekis**</t>
  </si>
  <si>
    <r>
      <t xml:space="preserve">Lentynos įkainis****
</t>
    </r>
    <r>
      <rPr>
        <b/>
        <i/>
        <sz val="10"/>
        <color rgb="FFFF0000"/>
        <rFont val="Aptos Narrow"/>
        <family val="2"/>
        <scheme val="minor"/>
      </rPr>
      <t>(pildo tiekėjas)</t>
    </r>
  </si>
  <si>
    <t>* - įkainiai turi būti pateikiami ne daugiau kaip dviejų skaičių po kableliu tikslumu.</t>
  </si>
  <si>
    <t>** - nurodyti kiekiai atitinka preliminarų stelažų konstrukcijų poreikį. Galutinis konstrukcijų skaičius gali keistis užsakymo derinimo metu, atsižvelgiant į sujungiamų sekcijų skaičių ir kitas technines aplinkybes</t>
  </si>
  <si>
    <t>Stelažų konstrukcinių elementų kiekiai ir įkainiai*</t>
  </si>
  <si>
    <t>Vieno stelažo (sekcijos)
SUMINIS įkainis****</t>
  </si>
  <si>
    <t>*** - lentelėje pateikiami preliminarūs kiekiai, kuriuos Pirkėjas neįsipareigoja išpirkti sutarties galiojimo metu</t>
  </si>
  <si>
    <t>**** - lentelėje nurodymi stelažo konstrukcijų įkainiai su montavimo paslauga užsakyme nurodytu adresu ir visomis montavimui reikalingomis tvirtinimo detalėmis.</t>
  </si>
  <si>
    <t>TS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</si>
</sst>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theme="1"/>
      <name val="Aptos Narrow"/>
      <family val="2"/>
      <scheme val="minor"/>
    </font>
    <font>
      <sz val="10"/>
      <color theme="1"/>
      <name val="Trebuchet MS"/>
      <family val="2"/>
      <charset val="186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  <font>
      <b/>
      <i/>
      <sz val="10"/>
      <color rgb="FFFF0000"/>
      <name val="Aptos Narrow"/>
      <family val="2"/>
      <scheme val="minor"/>
    </font>
    <font>
      <b/>
      <sz val="10"/>
      <color theme="3" tint="0.249977111117893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b/>
      <sz val="10"/>
      <color theme="8" tint="-0.249977111117893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0" fillId="0" borderId="0" xfId="0" applyAlignment="1">
      <alignment horizontal="left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0" xfId="0" applyFill="1"/>
    <xf numFmtId="0" fontId="2" fillId="0" borderId="14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49" fontId="0" fillId="2" borderId="20" xfId="0" applyNumberForma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3" fillId="0" borderId="20" xfId="0" applyFont="1" applyFill="1" applyBorder="1"/>
    <xf numFmtId="0" fontId="1" fillId="0" borderId="20" xfId="0" applyFont="1" applyFill="1" applyBorder="1" applyAlignment="1">
      <alignment vertical="center" wrapText="1"/>
    </xf>
    <xf numFmtId="0" fontId="0" fillId="0" borderId="21" xfId="0" applyFill="1" applyBorder="1"/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AC46-FC14-473C-A686-E46A8C21522A}">
  <dimension ref="C2:E7"/>
  <sheetViews>
    <sheetView workbookViewId="0">
      <selection activeCell="D19" sqref="D19"/>
    </sheetView>
  </sheetViews>
  <sheetFormatPr defaultRowHeight="15" x14ac:dyDescent="0.25"/>
  <cols>
    <col min="3" max="3" width="9.140625" style="9"/>
    <col min="4" max="4" width="33.140625" customWidth="1"/>
    <col min="5" max="5" width="17" bestFit="1" customWidth="1"/>
  </cols>
  <sheetData>
    <row r="2" spans="3:5" x14ac:dyDescent="0.25">
      <c r="C2" s="16" t="s">
        <v>29</v>
      </c>
      <c r="D2" s="17"/>
      <c r="E2" s="17"/>
    </row>
    <row r="3" spans="3:5" x14ac:dyDescent="0.25">
      <c r="C3" s="17"/>
      <c r="D3" s="17"/>
      <c r="E3" s="17"/>
    </row>
    <row r="4" spans="3:5" ht="15.75" x14ac:dyDescent="0.25">
      <c r="C4" s="10" t="s">
        <v>24</v>
      </c>
      <c r="D4" s="11" t="s">
        <v>3</v>
      </c>
      <c r="E4" s="11" t="s">
        <v>28</v>
      </c>
    </row>
    <row r="5" spans="3:5" ht="15.75" x14ac:dyDescent="0.25">
      <c r="C5" s="12">
        <v>1</v>
      </c>
      <c r="D5" s="13" t="s">
        <v>26</v>
      </c>
      <c r="E5" s="13">
        <f>'Preliminarūs kiekiai'!$O$11</f>
        <v>0</v>
      </c>
    </row>
    <row r="6" spans="3:5" ht="15.75" x14ac:dyDescent="0.25">
      <c r="C6" s="12">
        <v>2</v>
      </c>
      <c r="D6" s="13" t="s">
        <v>27</v>
      </c>
      <c r="E6" s="13">
        <f>'Pristatymo mokestis'!$F$13</f>
        <v>0</v>
      </c>
    </row>
    <row r="7" spans="3:5" ht="15.75" x14ac:dyDescent="0.25">
      <c r="C7" s="14"/>
      <c r="D7" s="15" t="s">
        <v>25</v>
      </c>
      <c r="E7" s="13">
        <f>SUM(E5:E6)</f>
        <v>0</v>
      </c>
    </row>
  </sheetData>
  <mergeCells count="1">
    <mergeCell ref="C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E98B-DF1E-4773-89F6-FFCF74EA7B43}">
  <dimension ref="B1:O28"/>
  <sheetViews>
    <sheetView tabSelected="1" workbookViewId="0">
      <selection activeCell="O2" sqref="O2"/>
    </sheetView>
  </sheetViews>
  <sheetFormatPr defaultRowHeight="15" x14ac:dyDescent="0.25"/>
  <cols>
    <col min="1" max="1" width="1.7109375" customWidth="1"/>
    <col min="2" max="2" width="5.7109375" customWidth="1"/>
    <col min="3" max="3" width="34" customWidth="1"/>
    <col min="4" max="5" width="8.28515625" customWidth="1"/>
    <col min="6" max="6" width="13.5703125" customWidth="1"/>
    <col min="7" max="7" width="8.7109375" customWidth="1"/>
    <col min="8" max="8" width="8.5703125" customWidth="1"/>
    <col min="9" max="9" width="12.42578125" bestFit="1" customWidth="1"/>
    <col min="10" max="10" width="7.7109375" customWidth="1"/>
    <col min="11" max="11" width="8.7109375" customWidth="1"/>
    <col min="12" max="12" width="13" customWidth="1"/>
    <col min="13" max="13" width="11.7109375" customWidth="1"/>
    <col min="14" max="14" width="12" customWidth="1"/>
    <col min="15" max="15" width="10.5703125" customWidth="1"/>
  </cols>
  <sheetData>
    <row r="1" spans="2:15" x14ac:dyDescent="0.25">
      <c r="C1" s="46" t="s">
        <v>43</v>
      </c>
      <c r="D1" s="46"/>
      <c r="E1" s="46"/>
      <c r="F1" s="46"/>
      <c r="G1" s="46"/>
      <c r="H1" s="46"/>
      <c r="I1" s="46"/>
      <c r="J1" s="46"/>
      <c r="K1" s="46"/>
      <c r="L1" s="46"/>
      <c r="O1" t="s">
        <v>47</v>
      </c>
    </row>
    <row r="2" spans="2:15" ht="15.75" thickBot="1" x14ac:dyDescent="0.3"/>
    <row r="3" spans="2:15" ht="54.75" thickBot="1" x14ac:dyDescent="0.3">
      <c r="B3" s="30" t="s">
        <v>2</v>
      </c>
      <c r="C3" s="31" t="s">
        <v>3</v>
      </c>
      <c r="D3" s="54" t="s">
        <v>30</v>
      </c>
      <c r="E3" s="50" t="s">
        <v>32</v>
      </c>
      <c r="F3" s="25" t="s">
        <v>38</v>
      </c>
      <c r="G3" s="54" t="s">
        <v>39</v>
      </c>
      <c r="H3" s="50" t="s">
        <v>33</v>
      </c>
      <c r="I3" s="25" t="s">
        <v>37</v>
      </c>
      <c r="J3" s="54" t="s">
        <v>35</v>
      </c>
      <c r="K3" s="50" t="s">
        <v>36</v>
      </c>
      <c r="L3" s="26" t="s">
        <v>40</v>
      </c>
      <c r="M3" s="59" t="s">
        <v>31</v>
      </c>
      <c r="N3" s="32" t="s">
        <v>44</v>
      </c>
      <c r="O3" s="33" t="s">
        <v>5</v>
      </c>
    </row>
    <row r="4" spans="2:15" x14ac:dyDescent="0.25">
      <c r="B4" s="67">
        <v>1</v>
      </c>
      <c r="C4" s="63" t="s">
        <v>6</v>
      </c>
      <c r="D4" s="55">
        <v>40</v>
      </c>
      <c r="E4" s="51">
        <v>2</v>
      </c>
      <c r="F4" s="27"/>
      <c r="G4" s="55">
        <v>30</v>
      </c>
      <c r="H4" s="51">
        <v>3</v>
      </c>
      <c r="I4" s="27"/>
      <c r="J4" s="55">
        <v>30</v>
      </c>
      <c r="K4" s="51">
        <v>3</v>
      </c>
      <c r="L4" s="41"/>
      <c r="M4" s="60">
        <v>10</v>
      </c>
      <c r="N4" s="47">
        <f>(F4*E4)+(I4*H4)+(L4*K4)</f>
        <v>0</v>
      </c>
      <c r="O4" s="34">
        <f t="shared" ref="O4:O10" si="0">+N4*M4</f>
        <v>0</v>
      </c>
    </row>
    <row r="5" spans="2:15" ht="15.75" x14ac:dyDescent="0.3">
      <c r="B5" s="68">
        <v>2</v>
      </c>
      <c r="C5" s="64" t="s">
        <v>7</v>
      </c>
      <c r="D5" s="56">
        <v>80</v>
      </c>
      <c r="E5" s="52">
        <v>2</v>
      </c>
      <c r="F5" s="28"/>
      <c r="G5" s="56">
        <v>40</v>
      </c>
      <c r="H5" s="52">
        <v>2</v>
      </c>
      <c r="I5" s="28"/>
      <c r="J5" s="56">
        <v>40</v>
      </c>
      <c r="K5" s="52">
        <v>2</v>
      </c>
      <c r="L5" s="42"/>
      <c r="M5" s="61">
        <v>20</v>
      </c>
      <c r="N5" s="48">
        <f t="shared" ref="N5:N10" si="1">(F5*E5)+(I5*H5)+(L5*K5)</f>
        <v>0</v>
      </c>
      <c r="O5" s="35">
        <f t="shared" si="0"/>
        <v>0</v>
      </c>
    </row>
    <row r="6" spans="2:15" x14ac:dyDescent="0.25">
      <c r="B6" s="68">
        <v>3</v>
      </c>
      <c r="C6" s="65" t="s">
        <v>8</v>
      </c>
      <c r="D6" s="56">
        <v>16</v>
      </c>
      <c r="E6" s="52">
        <v>2</v>
      </c>
      <c r="F6" s="28"/>
      <c r="G6" s="56">
        <v>64</v>
      </c>
      <c r="H6" s="52">
        <v>16</v>
      </c>
      <c r="I6" s="28"/>
      <c r="J6" s="58" t="s">
        <v>34</v>
      </c>
      <c r="K6" s="52">
        <v>0</v>
      </c>
      <c r="L6" s="43"/>
      <c r="M6" s="61">
        <v>8</v>
      </c>
      <c r="N6" s="48">
        <f t="shared" si="1"/>
        <v>0</v>
      </c>
      <c r="O6" s="35">
        <f t="shared" si="0"/>
        <v>0</v>
      </c>
    </row>
    <row r="7" spans="2:15" ht="15.75" x14ac:dyDescent="0.3">
      <c r="B7" s="68">
        <v>4</v>
      </c>
      <c r="C7" s="64" t="s">
        <v>9</v>
      </c>
      <c r="D7" s="56">
        <v>40</v>
      </c>
      <c r="E7" s="52">
        <v>2</v>
      </c>
      <c r="F7" s="28"/>
      <c r="G7" s="56">
        <v>80</v>
      </c>
      <c r="H7" s="52">
        <v>4</v>
      </c>
      <c r="I7" s="28"/>
      <c r="J7" s="56">
        <v>80</v>
      </c>
      <c r="K7" s="52">
        <v>4</v>
      </c>
      <c r="L7" s="42"/>
      <c r="M7" s="61">
        <v>10</v>
      </c>
      <c r="N7" s="48">
        <f t="shared" si="1"/>
        <v>0</v>
      </c>
      <c r="O7" s="35">
        <f t="shared" si="0"/>
        <v>0</v>
      </c>
    </row>
    <row r="8" spans="2:15" ht="15.75" x14ac:dyDescent="0.3">
      <c r="B8" s="68">
        <v>5</v>
      </c>
      <c r="C8" s="64" t="s">
        <v>10</v>
      </c>
      <c r="D8" s="56">
        <v>40</v>
      </c>
      <c r="E8" s="52">
        <v>2</v>
      </c>
      <c r="F8" s="28"/>
      <c r="G8" s="56">
        <v>80</v>
      </c>
      <c r="H8" s="52">
        <v>4</v>
      </c>
      <c r="I8" s="28"/>
      <c r="J8" s="56">
        <v>80</v>
      </c>
      <c r="K8" s="52">
        <v>4</v>
      </c>
      <c r="L8" s="42"/>
      <c r="M8" s="61">
        <v>10</v>
      </c>
      <c r="N8" s="48">
        <f t="shared" si="1"/>
        <v>0</v>
      </c>
      <c r="O8" s="35">
        <f t="shared" si="0"/>
        <v>0</v>
      </c>
    </row>
    <row r="9" spans="2:15" x14ac:dyDescent="0.25">
      <c r="B9" s="68">
        <v>6</v>
      </c>
      <c r="C9" s="65" t="s">
        <v>11</v>
      </c>
      <c r="D9" s="56">
        <v>100</v>
      </c>
      <c r="E9" s="52">
        <v>2</v>
      </c>
      <c r="F9" s="28"/>
      <c r="G9" s="56">
        <v>100</v>
      </c>
      <c r="H9" s="52">
        <v>4</v>
      </c>
      <c r="I9" s="28"/>
      <c r="J9" s="56">
        <v>100</v>
      </c>
      <c r="K9" s="52">
        <v>4</v>
      </c>
      <c r="L9" s="42"/>
      <c r="M9" s="61">
        <v>25</v>
      </c>
      <c r="N9" s="48">
        <f t="shared" si="1"/>
        <v>0</v>
      </c>
      <c r="O9" s="35">
        <f t="shared" si="0"/>
        <v>0</v>
      </c>
    </row>
    <row r="10" spans="2:15" ht="15.75" thickBot="1" x14ac:dyDescent="0.3">
      <c r="B10" s="69">
        <v>7</v>
      </c>
      <c r="C10" s="66" t="s">
        <v>12</v>
      </c>
      <c r="D10" s="57">
        <v>20</v>
      </c>
      <c r="E10" s="53">
        <v>2</v>
      </c>
      <c r="F10" s="29"/>
      <c r="G10" s="57">
        <v>20</v>
      </c>
      <c r="H10" s="53">
        <v>4</v>
      </c>
      <c r="I10" s="29"/>
      <c r="J10" s="57">
        <v>20</v>
      </c>
      <c r="K10" s="53">
        <v>4</v>
      </c>
      <c r="L10" s="44"/>
      <c r="M10" s="62">
        <v>5</v>
      </c>
      <c r="N10" s="49">
        <f t="shared" si="1"/>
        <v>0</v>
      </c>
      <c r="O10" s="36">
        <f t="shared" si="0"/>
        <v>0</v>
      </c>
    </row>
    <row r="11" spans="2:15" ht="15.75" thickBot="1" x14ac:dyDescent="0.3"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4</v>
      </c>
      <c r="N11" s="39"/>
      <c r="O11" s="40">
        <f>SUM(O4:O10)</f>
        <v>0</v>
      </c>
    </row>
    <row r="14" spans="2:15" x14ac:dyDescent="0.25">
      <c r="B14" s="1" t="s">
        <v>0</v>
      </c>
    </row>
    <row r="15" spans="2:15" x14ac:dyDescent="0.25">
      <c r="B15" s="45" t="s">
        <v>41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6" spans="2:15" ht="31.5" customHeight="1" x14ac:dyDescent="0.25">
      <c r="B16" s="18" t="s">
        <v>42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6" x14ac:dyDescent="0.25">
      <c r="B17" t="s">
        <v>45</v>
      </c>
    </row>
    <row r="18" spans="2:6" x14ac:dyDescent="0.25">
      <c r="B18" t="s">
        <v>46</v>
      </c>
    </row>
    <row r="28" spans="2:6" x14ac:dyDescent="0.25">
      <c r="F28" s="7"/>
    </row>
  </sheetData>
  <mergeCells count="3">
    <mergeCell ref="M11:N11"/>
    <mergeCell ref="B16:O16"/>
    <mergeCell ref="C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8958-3179-4825-BA94-06D88FF70A33}">
  <dimension ref="B3:F18"/>
  <sheetViews>
    <sheetView workbookViewId="0">
      <selection activeCell="D5" sqref="D5"/>
    </sheetView>
  </sheetViews>
  <sheetFormatPr defaultRowHeight="15" x14ac:dyDescent="0.25"/>
  <cols>
    <col min="3" max="3" width="57.85546875" customWidth="1"/>
    <col min="4" max="5" width="14.7109375" customWidth="1"/>
  </cols>
  <sheetData>
    <row r="3" spans="2:6" x14ac:dyDescent="0.25">
      <c r="B3" s="19" t="s">
        <v>2</v>
      </c>
      <c r="C3" s="24" t="s">
        <v>14</v>
      </c>
      <c r="D3" s="19" t="s">
        <v>15</v>
      </c>
      <c r="E3" s="19" t="s">
        <v>13</v>
      </c>
      <c r="F3" s="21" t="s">
        <v>5</v>
      </c>
    </row>
    <row r="4" spans="2:6" x14ac:dyDescent="0.25">
      <c r="B4" s="20"/>
      <c r="C4" s="20"/>
      <c r="D4" s="23"/>
      <c r="E4" s="23"/>
      <c r="F4" s="22"/>
    </row>
    <row r="5" spans="2:6" x14ac:dyDescent="0.25">
      <c r="B5" s="2">
        <v>1</v>
      </c>
      <c r="C5" s="3" t="s">
        <v>16</v>
      </c>
      <c r="D5" s="4">
        <v>1</v>
      </c>
      <c r="E5" s="4">
        <v>0</v>
      </c>
      <c r="F5" s="4">
        <f>+D5*E5</f>
        <v>0</v>
      </c>
    </row>
    <row r="6" spans="2:6" ht="15.75" x14ac:dyDescent="0.3">
      <c r="B6" s="2">
        <v>2</v>
      </c>
      <c r="C6" s="5" t="s">
        <v>17</v>
      </c>
      <c r="D6" s="4">
        <v>1</v>
      </c>
      <c r="E6" s="4">
        <v>0</v>
      </c>
      <c r="F6" s="4">
        <f t="shared" ref="F6:F12" si="0">+D6*E6</f>
        <v>0</v>
      </c>
    </row>
    <row r="7" spans="2:6" x14ac:dyDescent="0.25">
      <c r="B7" s="2">
        <v>3</v>
      </c>
      <c r="C7" s="3" t="s">
        <v>18</v>
      </c>
      <c r="D7" s="4">
        <v>1</v>
      </c>
      <c r="E7" s="4">
        <v>0</v>
      </c>
      <c r="F7" s="4">
        <f t="shared" si="0"/>
        <v>0</v>
      </c>
    </row>
    <row r="8" spans="2:6" ht="15.75" x14ac:dyDescent="0.3">
      <c r="B8" s="2">
        <v>4</v>
      </c>
      <c r="C8" s="6" t="s">
        <v>19</v>
      </c>
      <c r="D8" s="4">
        <v>1</v>
      </c>
      <c r="E8" s="4">
        <v>0</v>
      </c>
      <c r="F8" s="4">
        <f t="shared" si="0"/>
        <v>0</v>
      </c>
    </row>
    <row r="9" spans="2:6" ht="15.75" x14ac:dyDescent="0.3">
      <c r="B9" s="2">
        <v>5</v>
      </c>
      <c r="C9" s="6" t="s">
        <v>20</v>
      </c>
      <c r="D9" s="4">
        <v>1</v>
      </c>
      <c r="E9" s="4">
        <v>0</v>
      </c>
      <c r="F9" s="4">
        <f t="shared" si="0"/>
        <v>0</v>
      </c>
    </row>
    <row r="10" spans="2:6" ht="15.75" x14ac:dyDescent="0.3">
      <c r="B10" s="2">
        <v>6</v>
      </c>
      <c r="C10" s="6" t="s">
        <v>21</v>
      </c>
      <c r="D10" s="4">
        <v>1</v>
      </c>
      <c r="E10" s="4">
        <v>0</v>
      </c>
      <c r="F10" s="4">
        <f t="shared" si="0"/>
        <v>0</v>
      </c>
    </row>
    <row r="11" spans="2:6" x14ac:dyDescent="0.25">
      <c r="B11" s="2">
        <v>7</v>
      </c>
      <c r="C11" s="3" t="s">
        <v>22</v>
      </c>
      <c r="D11" s="4">
        <v>1</v>
      </c>
      <c r="E11" s="4">
        <v>0</v>
      </c>
      <c r="F11" s="4">
        <f t="shared" si="0"/>
        <v>0</v>
      </c>
    </row>
    <row r="12" spans="2:6" x14ac:dyDescent="0.25">
      <c r="B12" s="2">
        <v>8</v>
      </c>
      <c r="C12" s="8" t="s">
        <v>23</v>
      </c>
      <c r="D12" s="4">
        <v>1</v>
      </c>
      <c r="E12" s="4">
        <v>0</v>
      </c>
      <c r="F12" s="4">
        <f t="shared" si="0"/>
        <v>0</v>
      </c>
    </row>
    <row r="13" spans="2:6" x14ac:dyDescent="0.25">
      <c r="F13" s="4">
        <f>SUM(F5:F12)</f>
        <v>0</v>
      </c>
    </row>
    <row r="17" spans="2:2" x14ac:dyDescent="0.25">
      <c r="B17" s="1" t="s">
        <v>0</v>
      </c>
    </row>
    <row r="18" spans="2:2" x14ac:dyDescent="0.25">
      <c r="B18" t="s">
        <v>1</v>
      </c>
    </row>
  </sheetData>
  <mergeCells count="5">
    <mergeCell ref="F3:F4"/>
    <mergeCell ref="E3:E4"/>
    <mergeCell ref="B3:B4"/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Pasiūlymo kaina</vt:lpstr>
      <vt:lpstr>Preliminarūs kiekiai</vt:lpstr>
      <vt:lpstr>Pristatymo mokestis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Vytenis Bliūmas</dc:creator>
  <cp:lastModifiedBy>Šarūnas Jurėnas</cp:lastModifiedBy>
  <dcterms:created xsi:type="dcterms:W3CDTF">2025-02-10T12:13:49Z</dcterms:created>
  <dcterms:modified xsi:type="dcterms:W3CDTF">2025-04-07T11:39:51Z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2025-02-10T12:15:13Z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da534cfd-efa6-4fbd-a977-90095eb0792a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